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SD 750 Gb Dados/estevan/Projetos/Escantevo/material de apoio/caculadora trixie/"/>
    </mc:Choice>
  </mc:AlternateContent>
  <xr:revisionPtr revIDLastSave="0" documentId="13_ncr:1_{69C1379A-882B-D24E-A92C-5EC70A8C15A3}" xr6:coauthVersionLast="47" xr6:coauthVersionMax="47" xr10:uidLastSave="{00000000-0000-0000-0000-000000000000}"/>
  <bookViews>
    <workbookView xWindow="0" yWindow="460" windowWidth="38400" windowHeight="21140" xr2:uid="{31673382-CBF1-E940-B238-11996E42FA5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 s="1"/>
  <c r="F9" i="1" s="1"/>
  <c r="C23" i="1"/>
  <c r="C17" i="1"/>
  <c r="C22" i="1" s="1"/>
  <c r="C16" i="1"/>
  <c r="C15" i="1"/>
  <c r="D15" i="1" l="1"/>
  <c r="E15" i="1" s="1"/>
  <c r="F15" i="1" s="1"/>
  <c r="D16" i="1"/>
  <c r="E16" i="1" s="1"/>
  <c r="F16" i="1" s="1"/>
  <c r="D23" i="1"/>
  <c r="E23" i="1" s="1"/>
  <c r="F23" i="1" s="1"/>
  <c r="C21" i="1"/>
  <c r="D17" i="1"/>
  <c r="C20" i="1"/>
  <c r="D20" i="1" l="1"/>
  <c r="E20" i="1" s="1"/>
  <c r="D21" i="1"/>
  <c r="E21" i="1" s="1"/>
  <c r="D22" i="1"/>
  <c r="E22" i="1" s="1"/>
  <c r="E17" i="1"/>
  <c r="F17" i="1" s="1"/>
  <c r="F22" i="1" s="1"/>
  <c r="F20" i="1"/>
  <c r="F21" i="1"/>
  <c r="D24" i="1" l="1"/>
  <c r="F24" i="1" s="1"/>
  <c r="E24" i="1"/>
</calcChain>
</file>

<file path=xl/sharedStrings.xml><?xml version="1.0" encoding="utf-8"?>
<sst xmlns="http://schemas.openxmlformats.org/spreadsheetml/2006/main" count="47" uniqueCount="26">
  <si>
    <t>DUPLA 1</t>
  </si>
  <si>
    <t>DUPLA 2</t>
  </si>
  <si>
    <t>DUPLA 3</t>
  </si>
  <si>
    <t>TRIPLA</t>
  </si>
  <si>
    <t>A + B</t>
  </si>
  <si>
    <t>A + C</t>
  </si>
  <si>
    <t>B + C</t>
  </si>
  <si>
    <t>A + B + C</t>
  </si>
  <si>
    <t>PARTIDA B</t>
  </si>
  <si>
    <t>PARTIDA C</t>
  </si>
  <si>
    <t>PARTIDA A</t>
  </si>
  <si>
    <t>ODD</t>
  </si>
  <si>
    <t>RETORNO</t>
  </si>
  <si>
    <t>LUCRO</t>
  </si>
  <si>
    <t>ODD EQV</t>
  </si>
  <si>
    <t>RED</t>
  </si>
  <si>
    <t>SE GREEN EM 1 APOSTA</t>
  </si>
  <si>
    <t>SE GREEN EM 2 APOSTAS</t>
  </si>
  <si>
    <t>ENTRADAS</t>
  </si>
  <si>
    <t>VALOR DA SUA APOSTA</t>
  </si>
  <si>
    <t>QUE TOTALIZARÁ OS SEUS</t>
  </si>
  <si>
    <t>POIS O SISTEMA FARÁ 4x</t>
  </si>
  <si>
    <t>SE GREEN NAS 3 APOSTAS</t>
  </si>
  <si>
    <t>ENTÃO, INSIRA NA TRIXIE</t>
  </si>
  <si>
    <t>PREENCHER SOMENTE CÉLULAS EM AMARELO</t>
  </si>
  <si>
    <t>www.escantevo.com.br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</si>
</sst>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000"/>
    <numFmt numFmtId="165" formatCode="_-&quot;R$&quot;\ * #,##0.00_-;\-&quot;R$&quot;\ * #,##0.00_-;_-&quot;R$&quot;\ * &quot;-&quot;???_-;_-@_-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i/>
      <sz val="12"/>
      <color theme="0"/>
      <name val="Arial"/>
      <family val="2"/>
    </font>
    <font>
      <b/>
      <i/>
      <sz val="12"/>
      <color theme="1"/>
      <name val="Arial"/>
      <family val="2"/>
    </font>
    <font>
      <i/>
      <sz val="12"/>
      <color theme="0"/>
      <name val="Arial"/>
      <family val="2"/>
    </font>
    <font>
      <b/>
      <i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44" fontId="3" fillId="0" borderId="0" xfId="0" applyNumberFormat="1" applyFont="1" applyAlignment="1">
      <alignment horizontal="center"/>
    </xf>
    <xf numFmtId="4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44" fontId="2" fillId="3" borderId="0" xfId="0" applyNumberFormat="1" applyFont="1" applyFill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3" fillId="2" borderId="1" xfId="0" applyNumberFormat="1" applyFont="1" applyFill="1" applyBorder="1" applyAlignment="1" applyProtection="1">
      <alignment horizontal="center"/>
      <protection locked="0"/>
    </xf>
    <xf numFmtId="44" fontId="3" fillId="2" borderId="1" xfId="1" applyFont="1" applyFill="1" applyBorder="1" applyAlignment="1" applyProtection="1">
      <alignment horizontal="center"/>
      <protection locked="0"/>
    </xf>
    <xf numFmtId="164" fontId="3" fillId="0" borderId="0" xfId="0" applyNumberFormat="1" applyFont="1" applyAlignment="1">
      <alignment horizontal="center"/>
    </xf>
    <xf numFmtId="0" fontId="8" fillId="7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9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291353</xdr:colOff>
      <xdr:row>0</xdr:row>
      <xdr:rowOff>0</xdr:rowOff>
    </xdr:from>
    <xdr:to>
      <xdr:col>5</xdr:col>
      <xdr:colOff>918883</xdr:colOff>
      <xdr:row>2</xdr:row>
      <xdr:rowOff>484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88E96BF-F8E4-3324-080F-6A75C5C69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353" y="0"/>
          <a:ext cx="6678706" cy="4038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06DC8-B692-7E4C-8BC9-F206DDA2FFC3}">
  <dimension ref="A1:F28"/>
  <sheetViews>
    <sheetView tabSelected="1" zoomScale="170" zoomScaleNormal="170" workbookViewId="0">
      <selection activeCell="B7" sqref="B7"/>
    </sheetView>
  </sheetViews>
  <sheetFormatPr baseColWidth="10" defaultColWidth="15.83203125" defaultRowHeight="16" x14ac:dyDescent="0.2"/>
  <cols>
    <col min="1" max="16384" width="15.83203125" style="2"/>
  </cols>
  <sheetData>
    <row r="1" spans="1:6" x14ac:dyDescent="0.2">
      <c r="A1" s="14"/>
      <c r="F1" s="14"/>
    </row>
    <row r="2" spans="1:6" x14ac:dyDescent="0.2">
      <c r="A2" s="14"/>
      <c r="F2" s="14"/>
    </row>
    <row r="4" spans="1:6" x14ac:dyDescent="0.2">
      <c r="A4" s="18" t="s">
        <v>24</v>
      </c>
      <c r="B4" s="18"/>
      <c r="C4" s="18"/>
      <c r="D4" s="18"/>
      <c r="E4" s="18"/>
      <c r="F4" s="18"/>
    </row>
    <row r="6" spans="1:6" x14ac:dyDescent="0.2">
      <c r="A6" s="13" t="s">
        <v>18</v>
      </c>
      <c r="B6" s="13" t="s">
        <v>11</v>
      </c>
      <c r="D6" s="23" t="s">
        <v>19</v>
      </c>
      <c r="E6" s="23"/>
      <c r="F6" s="16">
        <v>0</v>
      </c>
    </row>
    <row r="7" spans="1:6" x14ac:dyDescent="0.2">
      <c r="A7" s="1" t="s">
        <v>10</v>
      </c>
      <c r="B7" s="15">
        <v>0</v>
      </c>
      <c r="C7" s="3"/>
      <c r="D7" s="24" t="s">
        <v>23</v>
      </c>
      <c r="E7" s="24"/>
      <c r="F7" s="4">
        <f>F6/4</f>
        <v>0</v>
      </c>
    </row>
    <row r="8" spans="1:6" x14ac:dyDescent="0.2">
      <c r="A8" s="1" t="s">
        <v>8</v>
      </c>
      <c r="B8" s="15">
        <v>0</v>
      </c>
      <c r="D8" s="24" t="s">
        <v>21</v>
      </c>
      <c r="E8" s="24"/>
      <c r="F8" s="4">
        <f>F7</f>
        <v>0</v>
      </c>
    </row>
    <row r="9" spans="1:6" x14ac:dyDescent="0.2">
      <c r="A9" s="1" t="s">
        <v>9</v>
      </c>
      <c r="B9" s="15">
        <v>0</v>
      </c>
      <c r="D9" s="24" t="s">
        <v>20</v>
      </c>
      <c r="E9" s="24"/>
      <c r="F9" s="4">
        <f>4*F8</f>
        <v>0</v>
      </c>
    </row>
    <row r="10" spans="1:6" x14ac:dyDescent="0.2">
      <c r="B10" s="5"/>
    </row>
    <row r="11" spans="1:6" x14ac:dyDescent="0.2">
      <c r="A11" s="22" t="s">
        <v>16</v>
      </c>
      <c r="B11" s="22"/>
      <c r="C11" s="13" t="s">
        <v>11</v>
      </c>
      <c r="D11" s="13" t="s">
        <v>12</v>
      </c>
      <c r="E11" s="13" t="s">
        <v>13</v>
      </c>
      <c r="F11" s="13" t="s">
        <v>14</v>
      </c>
    </row>
    <row r="12" spans="1:6" x14ac:dyDescent="0.2">
      <c r="A12" s="6" t="s">
        <v>15</v>
      </c>
      <c r="B12" s="6" t="s">
        <v>15</v>
      </c>
      <c r="C12" s="6" t="s">
        <v>15</v>
      </c>
      <c r="D12" s="6" t="s">
        <v>15</v>
      </c>
      <c r="E12" s="6" t="s">
        <v>15</v>
      </c>
      <c r="F12" s="6" t="s">
        <v>15</v>
      </c>
    </row>
    <row r="14" spans="1:6" x14ac:dyDescent="0.2">
      <c r="A14" s="20" t="s">
        <v>17</v>
      </c>
      <c r="B14" s="20"/>
      <c r="C14" s="13" t="s">
        <v>11</v>
      </c>
      <c r="D14" s="13" t="s">
        <v>12</v>
      </c>
      <c r="E14" s="13" t="s">
        <v>13</v>
      </c>
      <c r="F14" s="13" t="s">
        <v>14</v>
      </c>
    </row>
    <row r="15" spans="1:6" x14ac:dyDescent="0.2">
      <c r="A15" s="7" t="s">
        <v>0</v>
      </c>
      <c r="B15" s="6" t="s">
        <v>4</v>
      </c>
      <c r="C15" s="8">
        <f>B7*B8</f>
        <v>0</v>
      </c>
      <c r="D15" s="9">
        <f>F7*C15</f>
        <v>0</v>
      </c>
      <c r="E15" s="4">
        <f>D15-F6</f>
        <v>0</v>
      </c>
      <c r="F15" s="8" t="e">
        <f>(E15/F6)+1</f>
        <v>#DIV/0!</v>
      </c>
    </row>
    <row r="16" spans="1:6" x14ac:dyDescent="0.2">
      <c r="A16" s="7" t="s">
        <v>1</v>
      </c>
      <c r="B16" s="6" t="s">
        <v>5</v>
      </c>
      <c r="C16" s="8">
        <f>B7*B9</f>
        <v>0</v>
      </c>
      <c r="D16" s="9">
        <f>F7*C16</f>
        <v>0</v>
      </c>
      <c r="E16" s="4">
        <f>D16-F6</f>
        <v>0</v>
      </c>
      <c r="F16" s="8" t="e">
        <f>(E16/F6)+1</f>
        <v>#DIV/0!</v>
      </c>
    </row>
    <row r="17" spans="1:6" x14ac:dyDescent="0.2">
      <c r="A17" s="7" t="s">
        <v>2</v>
      </c>
      <c r="B17" s="6" t="s">
        <v>6</v>
      </c>
      <c r="C17" s="8">
        <f>B8*B9</f>
        <v>0</v>
      </c>
      <c r="D17" s="9">
        <f>F7*C17</f>
        <v>0</v>
      </c>
      <c r="E17" s="4">
        <f>D17-F6</f>
        <v>0</v>
      </c>
      <c r="F17" s="8" t="e">
        <f>(E17/F6)+1</f>
        <v>#DIV/0!</v>
      </c>
    </row>
    <row r="19" spans="1:6" x14ac:dyDescent="0.2">
      <c r="A19" s="21" t="s">
        <v>22</v>
      </c>
      <c r="B19" s="21"/>
      <c r="C19" s="13" t="s">
        <v>11</v>
      </c>
      <c r="D19" s="13" t="s">
        <v>12</v>
      </c>
      <c r="E19" s="13" t="s">
        <v>13</v>
      </c>
      <c r="F19" s="13" t="s">
        <v>14</v>
      </c>
    </row>
    <row r="20" spans="1:6" x14ac:dyDescent="0.2">
      <c r="A20" s="7" t="s">
        <v>0</v>
      </c>
      <c r="B20" s="6" t="s">
        <v>4</v>
      </c>
      <c r="C20" s="8">
        <f t="shared" ref="C20:D22" si="0">C15</f>
        <v>0</v>
      </c>
      <c r="D20" s="9">
        <f t="shared" si="0"/>
        <v>0</v>
      </c>
      <c r="E20" s="4">
        <f>D20-F7</f>
        <v>0</v>
      </c>
      <c r="F20" s="8" t="e">
        <f>F15</f>
        <v>#DIV/0!</v>
      </c>
    </row>
    <row r="21" spans="1:6" x14ac:dyDescent="0.2">
      <c r="A21" s="7" t="s">
        <v>1</v>
      </c>
      <c r="B21" s="6" t="s">
        <v>5</v>
      </c>
      <c r="C21" s="8">
        <f t="shared" si="0"/>
        <v>0</v>
      </c>
      <c r="D21" s="9">
        <f t="shared" si="0"/>
        <v>0</v>
      </c>
      <c r="E21" s="4">
        <f>D21-F7</f>
        <v>0</v>
      </c>
      <c r="F21" s="8" t="e">
        <f>F15</f>
        <v>#DIV/0!</v>
      </c>
    </row>
    <row r="22" spans="1:6" x14ac:dyDescent="0.2">
      <c r="A22" s="7" t="s">
        <v>2</v>
      </c>
      <c r="B22" s="6" t="s">
        <v>6</v>
      </c>
      <c r="C22" s="8">
        <f t="shared" si="0"/>
        <v>0</v>
      </c>
      <c r="D22" s="9">
        <f t="shared" si="0"/>
        <v>0</v>
      </c>
      <c r="E22" s="4">
        <f>D22-F7</f>
        <v>0</v>
      </c>
      <c r="F22" s="8" t="e">
        <f>F17</f>
        <v>#DIV/0!</v>
      </c>
    </row>
    <row r="23" spans="1:6" x14ac:dyDescent="0.2">
      <c r="A23" s="7" t="s">
        <v>3</v>
      </c>
      <c r="B23" s="6" t="s">
        <v>7</v>
      </c>
      <c r="C23" s="8">
        <f>B7*B8*B9</f>
        <v>0</v>
      </c>
      <c r="D23" s="9">
        <f>F7*C23</f>
        <v>0</v>
      </c>
      <c r="E23" s="4">
        <f>D23-F7</f>
        <v>0</v>
      </c>
      <c r="F23" s="8" t="e">
        <f>(E23/F6)+1</f>
        <v>#DIV/0!</v>
      </c>
    </row>
    <row r="24" spans="1:6" x14ac:dyDescent="0.2">
      <c r="D24" s="10">
        <f>SUM(D20:D23)</f>
        <v>0</v>
      </c>
      <c r="E24" s="11">
        <f>SUM(E20:E23)</f>
        <v>0</v>
      </c>
      <c r="F24" s="12" t="e">
        <f>D24/F6</f>
        <v>#DIV/0!</v>
      </c>
    </row>
    <row r="25" spans="1:6" x14ac:dyDescent="0.2">
      <c r="D25" s="17"/>
      <c r="E25" s="17"/>
    </row>
    <row r="26" spans="1:6" x14ac:dyDescent="0.2">
      <c r="A26" s="18" t="s">
        <v>24</v>
      </c>
      <c r="B26" s="18"/>
      <c r="C26" s="18"/>
      <c r="D26" s="18"/>
      <c r="E26" s="18"/>
      <c r="F26" s="18"/>
    </row>
    <row r="28" spans="1:6" x14ac:dyDescent="0.2">
      <c r="A28" s="19" t="s">
        <v>25</v>
      </c>
      <c r="B28" s="19"/>
      <c r="C28" s="19"/>
      <c r="D28" s="19"/>
      <c r="E28" s="19"/>
      <c r="F28" s="19"/>
    </row>
  </sheetData>
  <sheetProtection algorithmName="SHA-512" hashValue="89tXWiNRvkOqI3wrVeISsPAA9fW8xMEpMNbACuQrlhuTTdBt+OM8JO+fwUKGH+MQNi074LdtyOTVXc3O5opwzw==" saltValue="Jhx9DgWcfyYUE+ibV7BJIg==" spinCount="100000" sheet="1" objects="1" scenarios="1" selectLockedCells="1"/>
  <mergeCells count="11">
    <mergeCell ref="D25:E25"/>
    <mergeCell ref="A26:F26"/>
    <mergeCell ref="A28:F28"/>
    <mergeCell ref="A4:F4"/>
    <mergeCell ref="A14:B14"/>
    <mergeCell ref="A19:B19"/>
    <mergeCell ref="A11:B11"/>
    <mergeCell ref="D6:E6"/>
    <mergeCell ref="D7:E7"/>
    <mergeCell ref="D8:E8"/>
    <mergeCell ref="D9:E9"/>
  </mergeCells>
  <conditionalFormatting sqref="E15:E17">
    <cfRule type="cellIs" dxfId="8" priority="10" operator="lessThan">
      <formula>0</formula>
    </cfRule>
    <cfRule type="cellIs" dxfId="7" priority="11" operator="greaterThan">
      <formula>0</formula>
    </cfRule>
    <cfRule type="cellIs" dxfId="6" priority="12" operator="equal">
      <formula>0</formula>
    </cfRule>
  </conditionalFormatting>
  <conditionalFormatting sqref="E20:E23">
    <cfRule type="cellIs" dxfId="5" priority="4" operator="lessThan">
      <formula>0</formula>
    </cfRule>
    <cfRule type="cellIs" dxfId="4" priority="5" operator="greaterThan">
      <formula>0</formula>
    </cfRule>
    <cfRule type="cellIs" dxfId="3" priority="6" operator="equal">
      <formula>0</formula>
    </cfRule>
  </conditionalFormatting>
  <conditionalFormatting sqref="F15:F17 F20:F23">
    <cfRule type="cellIs" dxfId="2" priority="1" operator="greaterThan">
      <formula>1</formula>
    </cfRule>
    <cfRule type="cellIs" dxfId="1" priority="2" operator="lessThan">
      <formula>1</formula>
    </cfRule>
    <cfRule type="cellIs" dxfId="0" priority="3" operator="equal">
      <formula>1</formula>
    </cfRule>
  </conditionalFormatting>
  <pageMargins left="0.511811024" right="0.511811024" top="0.78740157499999996" bottom="0.78740157499999996" header="0.31496062000000002" footer="0.31496062000000002"/>
  <ignoredErrors>
    <ignoredError sqref="E20 E22 F21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2024-11-25T21:50:14Z</dcterms:created>
  <dcterms:modified xsi:type="dcterms:W3CDTF">2024-11-25T23:05:04Z</dcterms:modified>
</cp:coreProperties>
</file>